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defaultThemeVersion="124226"/>
  <mc:AlternateContent xmlns:mc="http://schemas.openxmlformats.org/markup-compatibility/2006">
    <mc:Choice Requires="x15">
      <x15ac:absPath xmlns:x15ac="http://schemas.microsoft.com/office/spreadsheetml/2010/11/ac" url="O:\ID100000_alle\01Oeffentliche Ausschreibung\2026\21243_UG2027\07_Vergabeunterlagen\01_final\"/>
    </mc:Choice>
  </mc:AlternateContent>
  <xr:revisionPtr revIDLastSave="0" documentId="8_{655799A6-82B6-4952-8639-A0F21314A2FE}" xr6:coauthVersionLast="47" xr6:coauthVersionMax="47" xr10:uidLastSave="{00000000-0000-0000-0000-000000000000}"/>
  <bookViews>
    <workbookView xWindow="-105" yWindow="0" windowWidth="14610" windowHeight="15585" activeTab="1" xr2:uid="{00000000-000D-0000-FFFF-FFFF00000000}"/>
  </bookViews>
  <sheets>
    <sheet name="Deckblatt" sheetId="3" r:id="rId1"/>
    <sheet name="Preisblatt Details" sheetId="10" r:id="rId2"/>
    <sheet name="Preisblatt Zusammenfassung" sheetId="12" r:id="rId3"/>
    <sheet name="Hinweise" sheetId="11" r:id="rId4"/>
  </sheets>
  <definedNames>
    <definedName name="_xlnm.Print_Titles" localSheetId="1">'Preisblatt Details'!$1:$3</definedName>
    <definedName name="Z_34AD0C84_7DA7_4E8C_A6B6_1C65D84EE210_.wvu.PrintTitles" localSheetId="0" hidden="1">Deckblatt!$1:$1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2" l="1"/>
  <c r="A1" i="10"/>
  <c r="C4" i="12" l="1"/>
  <c r="A4" i="12" l="1"/>
  <c r="G19" i="10"/>
  <c r="A19" i="10"/>
  <c r="D18" i="10"/>
  <c r="C18" i="10"/>
  <c r="F18" i="10" l="1"/>
  <c r="F19" i="10" s="1"/>
  <c r="E4" i="12" s="1"/>
  <c r="B4" i="12"/>
  <c r="H18" i="10" l="1"/>
  <c r="H19" i="10" s="1"/>
  <c r="E5" i="12" l="1"/>
</calcChain>
</file>

<file path=xl/sharedStrings.xml><?xml version="1.0" encoding="utf-8"?>
<sst xmlns="http://schemas.openxmlformats.org/spreadsheetml/2006/main" count="69" uniqueCount="50">
  <si>
    <t>beidseitig</t>
  </si>
  <si>
    <t>Preisblatt</t>
  </si>
  <si>
    <t>Glasreinigung</t>
  </si>
  <si>
    <t>(vom Bieter einzureichen)</t>
  </si>
  <si>
    <t>Fläche</t>
  </si>
  <si>
    <t>Außenglas, beidseitig</t>
  </si>
  <si>
    <t>Innenglas, beidseitig</t>
  </si>
  <si>
    <t>Standort</t>
  </si>
  <si>
    <t>NettoProReinigung</t>
  </si>
  <si>
    <t>Netto qm</t>
  </si>
  <si>
    <t>NettoProJahr</t>
  </si>
  <si>
    <t>EG</t>
  </si>
  <si>
    <t>OG01</t>
  </si>
  <si>
    <t>OG02</t>
  </si>
  <si>
    <t>OG03</t>
  </si>
  <si>
    <t>OG04</t>
  </si>
  <si>
    <t>UG01</t>
  </si>
  <si>
    <t>Etage</t>
  </si>
  <si>
    <t>Glasart</t>
  </si>
  <si>
    <t>AnzFenster</t>
  </si>
  <si>
    <t>Außenglas</t>
  </si>
  <si>
    <t>Innenglas</t>
  </si>
  <si>
    <t xml:space="preserve"> =</t>
  </si>
  <si>
    <t>Fenster und Glastüren Fassade</t>
  </si>
  <si>
    <t>Fenster und Glastüren im Gebäude</t>
  </si>
  <si>
    <t>von beiden Seiten; Doppelfenster ebenfalls nur die beiden äußersten Seiten</t>
  </si>
  <si>
    <t>ReinigungProJahr</t>
  </si>
  <si>
    <t>Die gelbe Felder dienen zum Eintragen der Preise. Die Summe berechnen sich automatisch.</t>
  </si>
  <si>
    <t>Netto pro Jahr</t>
  </si>
  <si>
    <t>wertungsrelevantes Gesamtergebnis</t>
  </si>
  <si>
    <t xml:space="preserve"> &lt;&lt;== Wertungskriterium (Angebotspreis), MaxPunkte = 100</t>
  </si>
  <si>
    <t>Bei Fenster sind vorhandene Fensterbänke außen und innen mitzureinigen und entsprechend in den angegebenen Preisen enthalten.
Alle Preise sind inkl. aller Hilfsmittel wie Leitern, Hubsteiger usw. Es entstehen der Auftraggeberin keine weiteren Kosten.</t>
  </si>
  <si>
    <t>Zusätzliche, nicht aufgeführte Reinigungen sind als Regiearbeiten getrennt abzurechnen.
Je nach Standort und Aufgabe für jeden weiteren qm: Netto pro Reinigung / qm in [EUR/qm]</t>
  </si>
  <si>
    <t>Reinigungen pro Jahr</t>
  </si>
  <si>
    <t>Wertung</t>
  </si>
  <si>
    <t>Summe:</t>
  </si>
  <si>
    <t>Die gelbe Felder dienen zum Eintragen der Preise ( # , # # EUR). Die Summen berechnen sich automatisch.</t>
  </si>
  <si>
    <t>Hamm, Bismarckstr. 27</t>
  </si>
  <si>
    <t>Netto pro Reinigung</t>
  </si>
  <si>
    <r>
      <rPr>
        <u/>
        <sz val="11"/>
        <color rgb="FF000000"/>
        <rFont val="Arial"/>
        <family val="2"/>
      </rPr>
      <t>Hinweis:</t>
    </r>
    <r>
      <rPr>
        <sz val="11"/>
        <color rgb="FF000000"/>
        <rFont val="Arial"/>
        <family val="2"/>
      </rPr>
      <t xml:space="preserve"> Preise sind netto mit zwei Nachkommastellen anzugeben!</t>
    </r>
  </si>
  <si>
    <t>Bieter*in - Angaben</t>
  </si>
  <si>
    <t>Kriterium - Bewertung Preis</t>
  </si>
  <si>
    <t>Firmenname:</t>
  </si>
  <si>
    <r>
      <rPr>
        <b/>
        <u/>
        <sz val="11"/>
        <color rgb="FF000000"/>
        <rFont val="Arial"/>
        <family val="2"/>
      </rPr>
      <t>Preis</t>
    </r>
    <r>
      <rPr>
        <b/>
        <sz val="11"/>
        <color rgb="FF000000"/>
        <rFont val="Arial"/>
        <family val="2"/>
      </rPr>
      <t xml:space="preserve">
Pauschale Netto/Jahr
(Wertungskriterium)
</t>
    </r>
  </si>
  <si>
    <t>Der günstigste Preis erhält die höchste Punktwertung. Alle weiteren Angebote werden rechnerisch in ein prozentuales Verhältnis der Preise zueinander gestellt und mit Punkten entsprechend anteilmäßig bewertet.
Erreichte Punkte = (Niedrigster Angebotspreis / eigenen Angebotspreis) * 100 Punkte</t>
  </si>
  <si>
    <t>Erklärende/r: Vorname, Name:</t>
  </si>
  <si>
    <t>Los 05</t>
  </si>
  <si>
    <t>Anlage 3</t>
  </si>
  <si>
    <t>Münsterland (ML)</t>
  </si>
  <si>
    <t>Stand: 15.09.2026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</si>
</sst>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164" formatCode="_-* #,##0.00\ &quot;EUR&quot;_-;\-* #,##0.00\ &quot;EUR&quot;_-;_-* &quot;-&quot;??\ &quot;EUR&quot;_-;_-@_-"/>
    <numFmt numFmtId="165" formatCode="_-* #,##0.00\ _E_U_R_-;\-* #,##0.00\ _E_U_R_-;_-* &quot;-&quot;??\ _E_U_R_-;_-@_-"/>
    <numFmt numFmtId="166" formatCode="_-* #,##0.00\ [$€-1]_-;\-* #,##0.00\ [$€-1]_-;_-* &quot;-&quot;??\ [$€-1]_-"/>
    <numFmt numFmtId="167" formatCode="#,##0.00\ &quot;qm&quot;"/>
    <numFmt numFmtId="168" formatCode="#,##0.00\ &quot;EUR/qm&quot;"/>
    <numFmt numFmtId="169" formatCode="#,##0.00\ &quot;EUR/Reinigung&quot;"/>
    <numFmt numFmtId="170" formatCode="#,##0.00\ &quot;EUR/Jahr&quot;"/>
    <numFmt numFmtId="171" formatCode="#,##0.00\ [$EUR]"/>
  </numFmts>
  <fonts count="27" x14ac:knownFonts="1">
    <font>
      <sz val="11"/>
      <color rgb="FF000000"/>
      <name val="Calibri"/>
    </font>
    <font>
      <sz val="11"/>
      <color theme="1"/>
      <name val="Arial"/>
      <family val="2"/>
    </font>
    <font>
      <sz val="11"/>
      <color theme="1"/>
      <name val="Arial"/>
      <family val="2"/>
    </font>
    <font>
      <sz val="11"/>
      <color theme="1"/>
      <name val="Calibri"/>
      <family val="2"/>
      <scheme val="minor"/>
    </font>
    <font>
      <sz val="11"/>
      <color rgb="FF000000"/>
      <name val="Calibri"/>
      <family val="2"/>
    </font>
    <font>
      <sz val="11"/>
      <name val="Arial"/>
      <family val="2"/>
    </font>
    <font>
      <sz val="10"/>
      <name val="Arial"/>
      <family val="2"/>
    </font>
    <font>
      <sz val="8"/>
      <name val="Arial"/>
      <family val="2"/>
    </font>
    <font>
      <b/>
      <sz val="16"/>
      <name val="Arial"/>
      <family val="2"/>
    </font>
    <font>
      <b/>
      <sz val="20"/>
      <name val="Arial"/>
      <family val="2"/>
    </font>
    <font>
      <b/>
      <sz val="11"/>
      <name val="Arial"/>
      <family val="2"/>
    </font>
    <font>
      <sz val="11"/>
      <color rgb="FF000000"/>
      <name val="Calibri"/>
      <family val="2"/>
    </font>
    <font>
      <b/>
      <sz val="16"/>
      <color rgb="FFFF0000"/>
      <name val="Arial"/>
      <family val="2"/>
    </font>
    <font>
      <b/>
      <sz val="10"/>
      <color rgb="FFFF0000"/>
      <name val="Arial"/>
      <family val="2"/>
    </font>
    <font>
      <sz val="11"/>
      <color rgb="FF000000"/>
      <name val="Arial"/>
      <family val="2"/>
    </font>
    <font>
      <b/>
      <sz val="11"/>
      <color rgb="FF000000"/>
      <name val="Arial"/>
      <family val="2"/>
    </font>
    <font>
      <b/>
      <sz val="12"/>
      <color rgb="FF000000"/>
      <name val="Arial"/>
      <family val="2"/>
    </font>
    <font>
      <sz val="12"/>
      <color rgb="FFFF0000"/>
      <name val="Arial"/>
      <family val="2"/>
    </font>
    <font>
      <sz val="14"/>
      <color theme="1"/>
      <name val="Arial"/>
      <family val="2"/>
    </font>
    <font>
      <sz val="14"/>
      <color rgb="FF000000"/>
      <name val="Arial"/>
      <family val="2"/>
    </font>
    <font>
      <b/>
      <sz val="14"/>
      <color rgb="FF000000"/>
      <name val="Arial"/>
      <family val="2"/>
    </font>
    <font>
      <b/>
      <sz val="14"/>
      <color theme="1"/>
      <name val="Arial"/>
      <family val="2"/>
    </font>
    <font>
      <sz val="11"/>
      <color rgb="FFFF0000"/>
      <name val="Arial"/>
      <family val="2"/>
    </font>
    <font>
      <u/>
      <sz val="11"/>
      <color rgb="FF000000"/>
      <name val="Arial"/>
      <family val="2"/>
    </font>
    <font>
      <b/>
      <sz val="11"/>
      <color theme="1"/>
      <name val="Arial"/>
      <family val="2"/>
    </font>
    <font>
      <b/>
      <u/>
      <sz val="11"/>
      <color rgb="FF000000"/>
      <name val="Arial"/>
      <family val="2"/>
    </font>
    <font>
      <sz val="16"/>
      <name val="Arial"/>
      <family val="2"/>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s>
  <cellStyleXfs count="16">
    <xf numFmtId="0" fontId="0" fillId="0" borderId="0"/>
    <xf numFmtId="0" fontId="3" fillId="0" borderId="0"/>
    <xf numFmtId="0" fontId="4" fillId="0" borderId="0"/>
    <xf numFmtId="164" fontId="4" fillId="0" borderId="0" applyFont="0" applyFill="0" applyBorder="0" applyAlignment="0" applyProtection="0"/>
    <xf numFmtId="0" fontId="6" fillId="0" borderId="0"/>
    <xf numFmtId="166" fontId="6" fillId="0" borderId="0" applyFont="0" applyFill="0" applyBorder="0" applyAlignment="0" applyProtection="0"/>
    <xf numFmtId="165" fontId="3" fillId="0" borderId="0" applyFont="0" applyFill="0" applyBorder="0" applyAlignment="0" applyProtection="0"/>
    <xf numFmtId="0" fontId="6" fillId="0" borderId="0"/>
    <xf numFmtId="0" fontId="6" fillId="0" borderId="0"/>
    <xf numFmtId="0" fontId="3" fillId="0" borderId="0"/>
    <xf numFmtId="0" fontId="4" fillId="0" borderId="0"/>
    <xf numFmtId="0" fontId="2" fillId="0" borderId="0"/>
    <xf numFmtId="0" fontId="4" fillId="0" borderId="0"/>
    <xf numFmtId="0" fontId="1" fillId="0" borderId="0"/>
    <xf numFmtId="0" fontId="11" fillId="0" borderId="0"/>
    <xf numFmtId="0" fontId="1" fillId="0" borderId="0"/>
  </cellStyleXfs>
  <cellXfs count="99">
    <xf numFmtId="0" fontId="0" fillId="0" borderId="0" xfId="0"/>
    <xf numFmtId="0" fontId="7" fillId="0" borderId="0" xfId="4" applyFont="1" applyAlignment="1">
      <alignment vertical="center" wrapText="1"/>
    </xf>
    <xf numFmtId="0" fontId="6" fillId="0" borderId="0" xfId="4" applyAlignment="1">
      <alignment horizontal="left" wrapText="1"/>
    </xf>
    <xf numFmtId="0" fontId="6" fillId="0" borderId="0" xfId="4"/>
    <xf numFmtId="0" fontId="8" fillId="0" borderId="0" xfId="4" applyFont="1" applyAlignment="1">
      <alignment horizontal="center" vertical="center"/>
    </xf>
    <xf numFmtId="0" fontId="8" fillId="0" borderId="0" xfId="4" applyFont="1" applyAlignment="1">
      <alignment vertical="center"/>
    </xf>
    <xf numFmtId="0" fontId="9" fillId="0" borderId="0" xfId="4" applyFont="1" applyAlignment="1">
      <alignment horizontal="center" vertical="center"/>
    </xf>
    <xf numFmtId="0" fontId="9" fillId="0" borderId="0" xfId="4" applyFont="1" applyAlignment="1">
      <alignment vertical="center"/>
    </xf>
    <xf numFmtId="0" fontId="6" fillId="0" borderId="0" xfId="4" applyAlignment="1">
      <alignment horizontal="center"/>
    </xf>
    <xf numFmtId="0" fontId="5" fillId="0" borderId="0" xfId="4" applyFont="1"/>
    <xf numFmtId="0" fontId="10" fillId="0" borderId="0" xfId="4" applyFont="1"/>
    <xf numFmtId="49" fontId="5" fillId="0" borderId="0" xfId="4" applyNumberFormat="1" applyFont="1"/>
    <xf numFmtId="49" fontId="5" fillId="0" borderId="0" xfId="4" applyNumberFormat="1" applyFont="1" applyAlignment="1">
      <alignment horizontal="left" vertical="top"/>
    </xf>
    <xf numFmtId="49" fontId="5" fillId="0" borderId="0" xfId="4" applyNumberFormat="1" applyFont="1" applyAlignment="1">
      <alignment horizontal="left" vertical="top" wrapText="1"/>
    </xf>
    <xf numFmtId="0" fontId="12" fillId="0" borderId="0" xfId="2" applyFont="1" applyAlignment="1">
      <alignment vertical="center"/>
    </xf>
    <xf numFmtId="0" fontId="13" fillId="0" borderId="0" xfId="1" applyFont="1" applyAlignment="1">
      <alignment vertical="center"/>
    </xf>
    <xf numFmtId="0" fontId="12" fillId="0" borderId="0" xfId="2" applyFont="1" applyAlignment="1">
      <alignment horizontal="center" vertical="center" wrapText="1"/>
    </xf>
    <xf numFmtId="0" fontId="13" fillId="0" borderId="0" xfId="1" applyFont="1" applyAlignment="1">
      <alignment horizontal="center" vertical="center" wrapText="1"/>
    </xf>
    <xf numFmtId="0" fontId="1" fillId="0" borderId="0" xfId="0" applyFont="1"/>
    <xf numFmtId="0" fontId="14" fillId="0" borderId="0" xfId="0" applyFont="1"/>
    <xf numFmtId="0" fontId="0" fillId="0" borderId="0" xfId="0" quotePrefix="1"/>
    <xf numFmtId="0" fontId="14" fillId="0" borderId="0" xfId="0" applyFont="1" applyAlignment="1">
      <alignment vertical="center"/>
    </xf>
    <xf numFmtId="169" fontId="14" fillId="0" borderId="2" xfId="0" applyNumberFormat="1" applyFont="1" applyBorder="1"/>
    <xf numFmtId="0" fontId="14" fillId="0" borderId="2" xfId="0" applyFont="1" applyBorder="1" applyAlignment="1">
      <alignment horizontal="center"/>
    </xf>
    <xf numFmtId="170" fontId="14" fillId="0" borderId="2" xfId="0" applyNumberFormat="1" applyFont="1" applyBorder="1"/>
    <xf numFmtId="0" fontId="16" fillId="3" borderId="10" xfId="0" applyFont="1" applyFill="1" applyBorder="1" applyAlignment="1">
      <alignment horizontal="left" vertical="center"/>
    </xf>
    <xf numFmtId="0" fontId="16" fillId="3" borderId="11" xfId="0" applyFont="1" applyFill="1" applyBorder="1" applyAlignment="1">
      <alignment horizontal="left" vertical="center"/>
    </xf>
    <xf numFmtId="0" fontId="16" fillId="3" borderId="12" xfId="0" applyFont="1" applyFill="1" applyBorder="1" applyAlignment="1">
      <alignment horizontal="left" vertical="center"/>
    </xf>
    <xf numFmtId="0" fontId="17" fillId="0" borderId="0" xfId="0" applyFont="1" applyAlignment="1">
      <alignment vertical="center"/>
    </xf>
    <xf numFmtId="0" fontId="15" fillId="2" borderId="1" xfId="0" applyFont="1" applyFill="1" applyBorder="1" applyAlignment="1">
      <alignment horizontal="center" vertical="center" wrapText="1"/>
    </xf>
    <xf numFmtId="0" fontId="18" fillId="2" borderId="5" xfId="0" applyFont="1" applyFill="1" applyBorder="1" applyAlignment="1">
      <alignment horizontal="center"/>
    </xf>
    <xf numFmtId="0" fontId="18" fillId="0" borderId="0" xfId="0" applyFont="1"/>
    <xf numFmtId="169" fontId="18" fillId="2" borderId="9" xfId="0" applyNumberFormat="1" applyFont="1" applyFill="1" applyBorder="1"/>
    <xf numFmtId="170" fontId="19" fillId="0" borderId="2" xfId="0" applyNumberFormat="1" applyFont="1" applyBorder="1"/>
    <xf numFmtId="0" fontId="15" fillId="2" borderId="14" xfId="12" applyFont="1" applyFill="1" applyBorder="1" applyAlignment="1">
      <alignment horizontal="right"/>
    </xf>
    <xf numFmtId="0" fontId="15" fillId="2" borderId="10" xfId="0" applyFont="1" applyFill="1" applyBorder="1" applyAlignment="1">
      <alignment horizontal="left" vertical="center" wrapText="1"/>
    </xf>
    <xf numFmtId="0" fontId="1" fillId="2" borderId="8" xfId="0" applyFont="1" applyFill="1" applyBorder="1" applyAlignment="1">
      <alignment horizontal="left" vertical="center"/>
    </xf>
    <xf numFmtId="0" fontId="1" fillId="2" borderId="8" xfId="0" applyFont="1" applyFill="1" applyBorder="1" applyAlignment="1">
      <alignment horizontal="center" vertical="center"/>
    </xf>
    <xf numFmtId="3" fontId="1" fillId="2" borderId="23" xfId="0" applyNumberFormat="1" applyFont="1" applyFill="1" applyBorder="1"/>
    <xf numFmtId="167" fontId="1" fillId="2" borderId="23" xfId="0" applyNumberFormat="1" applyFont="1" applyFill="1" applyBorder="1"/>
    <xf numFmtId="0" fontId="15" fillId="0" borderId="6" xfId="0" applyFont="1" applyBorder="1" applyAlignment="1">
      <alignment horizontal="left" vertical="center" wrapText="1"/>
    </xf>
    <xf numFmtId="0" fontId="15" fillId="0" borderId="0" xfId="0" applyFont="1" applyAlignment="1">
      <alignment horizontal="center" vertical="center" wrapText="1"/>
    </xf>
    <xf numFmtId="0" fontId="15" fillId="0" borderId="13" xfId="0" applyFont="1" applyBorder="1" applyAlignment="1">
      <alignment horizontal="left" vertical="center"/>
    </xf>
    <xf numFmtId="167" fontId="1" fillId="0" borderId="1" xfId="0" applyNumberFormat="1" applyFont="1" applyBorder="1"/>
    <xf numFmtId="0" fontId="4" fillId="0" borderId="0" xfId="0" applyFont="1"/>
    <xf numFmtId="0" fontId="22" fillId="0" borderId="0" xfId="0" applyFont="1"/>
    <xf numFmtId="0" fontId="14" fillId="0" borderId="10" xfId="0" applyFont="1" applyBorder="1" applyAlignment="1">
      <alignment horizontal="left"/>
    </xf>
    <xf numFmtId="171" fontId="14" fillId="0" borderId="1" xfId="0" applyNumberFormat="1" applyFont="1" applyBorder="1"/>
    <xf numFmtId="3" fontId="14" fillId="0" borderId="1" xfId="0" applyNumberFormat="1" applyFont="1" applyBorder="1" applyAlignment="1">
      <alignment horizontal="center"/>
    </xf>
    <xf numFmtId="171" fontId="15" fillId="2" borderId="8" xfId="12" applyNumberFormat="1" applyFont="1" applyFill="1" applyBorder="1"/>
    <xf numFmtId="168" fontId="14" fillId="3" borderId="2" xfId="0" applyNumberFormat="1" applyFont="1" applyFill="1" applyBorder="1" applyAlignment="1" applyProtection="1">
      <alignment horizontal="right" vertical="center"/>
      <protection locked="0"/>
    </xf>
    <xf numFmtId="0" fontId="14" fillId="0" borderId="1" xfId="0" applyFont="1" applyBorder="1"/>
    <xf numFmtId="3" fontId="14" fillId="0" borderId="1" xfId="0" applyNumberFormat="1" applyFont="1" applyBorder="1"/>
    <xf numFmtId="0" fontId="26" fillId="0" borderId="0" xfId="4" applyFont="1" applyAlignment="1">
      <alignment horizontal="center" vertical="center"/>
    </xf>
    <xf numFmtId="0" fontId="20" fillId="2" borderId="10" xfId="0" applyFont="1" applyFill="1" applyBorder="1" applyAlignment="1">
      <alignment horizontal="center" vertical="center"/>
    </xf>
    <xf numFmtId="0" fontId="20" fillId="2" borderId="11" xfId="0" applyFont="1" applyFill="1" applyBorder="1" applyAlignment="1">
      <alignment horizontal="center" vertical="center"/>
    </xf>
    <xf numFmtId="0" fontId="20" fillId="2" borderId="12" xfId="0" applyFont="1" applyFill="1" applyBorder="1" applyAlignment="1">
      <alignment horizontal="center" vertical="center"/>
    </xf>
    <xf numFmtId="0" fontId="16" fillId="3" borderId="10" xfId="0" applyFont="1" applyFill="1" applyBorder="1" applyAlignment="1">
      <alignment horizontal="center" vertical="center"/>
    </xf>
    <xf numFmtId="0" fontId="16" fillId="3" borderId="11" xfId="0" applyFont="1" applyFill="1" applyBorder="1" applyAlignment="1">
      <alignment horizontal="center" vertical="center"/>
    </xf>
    <xf numFmtId="0" fontId="16" fillId="3" borderId="12" xfId="0" applyFont="1" applyFill="1" applyBorder="1" applyAlignment="1">
      <alignment horizontal="center" vertical="center"/>
    </xf>
    <xf numFmtId="0" fontId="1" fillId="2" borderId="21" xfId="0" applyFont="1" applyFill="1" applyBorder="1" applyAlignment="1">
      <alignment horizontal="right"/>
    </xf>
    <xf numFmtId="0" fontId="1" fillId="2" borderId="22" xfId="0" applyFont="1" applyFill="1" applyBorder="1" applyAlignment="1">
      <alignment horizontal="right"/>
    </xf>
    <xf numFmtId="0" fontId="18" fillId="2" borderId="4" xfId="0" applyFont="1" applyFill="1" applyBorder="1" applyAlignment="1">
      <alignment horizontal="right"/>
    </xf>
    <xf numFmtId="0" fontId="18" fillId="2" borderId="9" xfId="0" applyFont="1" applyFill="1" applyBorder="1" applyAlignment="1">
      <alignment horizontal="right"/>
    </xf>
    <xf numFmtId="0" fontId="21" fillId="2" borderId="1"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0" xfId="0" applyFont="1" applyFill="1" applyAlignment="1">
      <alignment horizontal="center" vertical="center"/>
    </xf>
    <xf numFmtId="0" fontId="5" fillId="2" borderId="6" xfId="0" applyFont="1" applyFill="1" applyBorder="1" applyAlignment="1">
      <alignment horizontal="center" vertical="center"/>
    </xf>
    <xf numFmtId="0" fontId="5" fillId="2" borderId="1" xfId="0" applyFont="1" applyFill="1" applyBorder="1" applyAlignment="1">
      <alignment horizontal="center" vertical="center"/>
    </xf>
    <xf numFmtId="0" fontId="14" fillId="0" borderId="8" xfId="0" applyFont="1" applyBorder="1" applyAlignment="1">
      <alignment horizontal="left" vertical="center"/>
    </xf>
    <xf numFmtId="0" fontId="14" fillId="0" borderId="24" xfId="0" applyFont="1" applyBorder="1" applyAlignment="1">
      <alignment horizontal="left" vertical="center"/>
    </xf>
    <xf numFmtId="0" fontId="24" fillId="2" borderId="10" xfId="0" applyFont="1" applyFill="1" applyBorder="1" applyAlignment="1">
      <alignment horizontal="left"/>
    </xf>
    <xf numFmtId="0" fontId="24" fillId="2" borderId="11" xfId="0" applyFont="1" applyFill="1" applyBorder="1" applyAlignment="1">
      <alignment horizontal="left"/>
    </xf>
    <xf numFmtId="0" fontId="24" fillId="2" borderId="12" xfId="0" applyFont="1" applyFill="1" applyBorder="1" applyAlignment="1">
      <alignment horizontal="left"/>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15" fillId="2" borderId="1" xfId="0" applyFont="1" applyFill="1" applyBorder="1" applyAlignment="1">
      <alignment horizontal="center" vertical="center" wrapText="1"/>
    </xf>
    <xf numFmtId="0" fontId="1" fillId="3" borderId="10" xfId="0" applyFont="1" applyFill="1" applyBorder="1" applyAlignment="1" applyProtection="1">
      <alignment horizontal="left" vertical="center"/>
      <protection locked="0"/>
    </xf>
    <xf numFmtId="0" fontId="1" fillId="3" borderId="11" xfId="0" applyFont="1" applyFill="1" applyBorder="1" applyAlignment="1" applyProtection="1">
      <alignment horizontal="left" vertical="center"/>
      <protection locked="0"/>
    </xf>
    <xf numFmtId="0" fontId="1" fillId="3" borderId="12" xfId="0" applyFont="1" applyFill="1" applyBorder="1" applyAlignment="1" applyProtection="1">
      <alignment horizontal="left" vertical="center"/>
      <protection locked="0"/>
    </xf>
    <xf numFmtId="0" fontId="24" fillId="2" borderId="1" xfId="0" applyFont="1" applyFill="1" applyBorder="1" applyAlignment="1">
      <alignment horizontal="left"/>
    </xf>
    <xf numFmtId="0" fontId="14" fillId="2" borderId="1" xfId="0" applyFont="1" applyFill="1" applyBorder="1" applyAlignment="1">
      <alignment horizontal="left" vertical="center" wrapText="1"/>
    </xf>
    <xf numFmtId="0" fontId="15" fillId="2" borderId="10" xfId="0" applyFont="1" applyFill="1" applyBorder="1" applyAlignment="1">
      <alignment horizontal="center" vertical="center"/>
    </xf>
    <xf numFmtId="0" fontId="15" fillId="2" borderId="11" xfId="0" applyFont="1" applyFill="1" applyBorder="1" applyAlignment="1">
      <alignment horizontal="center" vertical="center"/>
    </xf>
    <xf numFmtId="0" fontId="15" fillId="2" borderId="12" xfId="0" applyFont="1" applyFill="1" applyBorder="1" applyAlignment="1">
      <alignment horizontal="center" vertical="center"/>
    </xf>
    <xf numFmtId="0" fontId="14" fillId="0" borderId="19" xfId="0" applyFont="1" applyBorder="1" applyAlignment="1">
      <alignment horizontal="left" vertical="center" wrapText="1"/>
    </xf>
    <xf numFmtId="0" fontId="14" fillId="0" borderId="20" xfId="0" applyFont="1" applyBorder="1" applyAlignment="1">
      <alignment horizontal="left" vertical="center" wrapText="1"/>
    </xf>
    <xf numFmtId="0" fontId="14" fillId="0" borderId="0" xfId="0" applyFont="1" applyAlignment="1">
      <alignment horizontal="left" vertical="center" wrapText="1"/>
    </xf>
    <xf numFmtId="0" fontId="14" fillId="0" borderId="13" xfId="0" applyFont="1" applyBorder="1" applyAlignment="1">
      <alignment horizontal="left" vertical="center" wrapText="1"/>
    </xf>
    <xf numFmtId="0" fontId="14" fillId="0" borderId="6" xfId="0" applyFont="1" applyBorder="1" applyAlignment="1">
      <alignment horizontal="left" vertical="center" wrapText="1"/>
    </xf>
    <xf numFmtId="0" fontId="14" fillId="0" borderId="7" xfId="0" applyFont="1" applyBorder="1" applyAlignment="1">
      <alignment horizontal="left" vertical="center"/>
    </xf>
    <xf numFmtId="0" fontId="14" fillId="0" borderId="15" xfId="0" applyFont="1" applyBorder="1" applyAlignment="1">
      <alignment horizontal="left" vertical="center"/>
    </xf>
    <xf numFmtId="0" fontId="14" fillId="0" borderId="16" xfId="0" applyFont="1" applyBorder="1" applyAlignment="1">
      <alignment horizontal="left" vertical="center"/>
    </xf>
    <xf numFmtId="0" fontId="15" fillId="2" borderId="17" xfId="12" applyFont="1" applyFill="1" applyBorder="1" applyAlignment="1">
      <alignment horizontal="right"/>
    </xf>
    <xf numFmtId="0" fontId="15" fillId="2" borderId="18" xfId="12" applyFont="1" applyFill="1" applyBorder="1" applyAlignment="1">
      <alignment horizontal="right"/>
    </xf>
    <xf numFmtId="0" fontId="15" fillId="0" borderId="7" xfId="0" applyFont="1" applyBorder="1" applyAlignment="1">
      <alignment horizontal="left"/>
    </xf>
    <xf numFmtId="0" fontId="15" fillId="0" borderId="15" xfId="0" applyFont="1" applyBorder="1" applyAlignment="1">
      <alignment horizontal="left"/>
    </xf>
    <xf numFmtId="0" fontId="15" fillId="0" borderId="16" xfId="0" applyFont="1" applyBorder="1" applyAlignment="1">
      <alignment horizontal="left"/>
    </xf>
  </cellXfs>
  <cellStyles count="16">
    <cellStyle name="Euro" xfId="5" xr:uid="{00000000-0005-0000-0000-000000000000}"/>
    <cellStyle name="Komma 2" xfId="6" xr:uid="{00000000-0005-0000-0000-000001000000}"/>
    <cellStyle name="Standard" xfId="0" builtinId="0"/>
    <cellStyle name="Standard 10" xfId="13" xr:uid="{00000000-0005-0000-0000-000003000000}"/>
    <cellStyle name="Standard 2" xfId="1" xr:uid="{00000000-0005-0000-0000-000004000000}"/>
    <cellStyle name="Standard 2 2" xfId="7" xr:uid="{00000000-0005-0000-0000-000005000000}"/>
    <cellStyle name="Standard 2 3" xfId="8" xr:uid="{00000000-0005-0000-0000-000006000000}"/>
    <cellStyle name="Standard 3" xfId="2" xr:uid="{00000000-0005-0000-0000-000007000000}"/>
    <cellStyle name="Standard 4" xfId="4" xr:uid="{00000000-0005-0000-0000-000008000000}"/>
    <cellStyle name="Standard 5" xfId="9" xr:uid="{00000000-0005-0000-0000-000009000000}"/>
    <cellStyle name="Standard 6" xfId="10" xr:uid="{00000000-0005-0000-0000-00000A000000}"/>
    <cellStyle name="Standard 7" xfId="12" xr:uid="{00000000-0005-0000-0000-00000B000000}"/>
    <cellStyle name="Standard 8" xfId="11" xr:uid="{00000000-0005-0000-0000-00000C000000}"/>
    <cellStyle name="Standard 8 2" xfId="15" xr:uid="{00000000-0005-0000-0000-00000D000000}"/>
    <cellStyle name="Standard 9" xfId="14" xr:uid="{00000000-0005-0000-0000-00000E000000}"/>
    <cellStyle name="Währung 2" xfId="3" xr:uid="{00000000-0005-0000-0000-00000F000000}"/>
  </cellStyles>
  <dxfs count="13">
    <dxf>
      <border>
        <top style="thin">
          <color theme="0" tint="-0.14999847407452621"/>
        </top>
        <bottom style="thin">
          <color theme="0" tint="-0.14999847407452621"/>
        </bottom>
      </border>
    </dxf>
    <dxf>
      <border>
        <top style="thin">
          <color theme="0" tint="-0.14999847407452621"/>
        </top>
        <bottom style="thin">
          <color theme="0" tint="-0.14999847407452621"/>
        </bottom>
      </border>
    </dxf>
    <dxf>
      <fill>
        <patternFill patternType="solid">
          <fgColor theme="0" tint="-0.14999847407452621"/>
          <bgColor theme="0" tint="-0.14999847407452621"/>
        </patternFill>
      </fill>
      <border>
        <bottom style="thin">
          <color theme="0" tint="-0.14999847407452621"/>
        </bottom>
      </border>
    </dxf>
    <dxf>
      <font>
        <color theme="0"/>
      </font>
      <fill>
        <patternFill patternType="solid">
          <fgColor theme="0" tint="-0.34998626667073579"/>
          <bgColor theme="0" tint="-0.34998626667073579"/>
        </patternFill>
      </fill>
      <border>
        <bottom style="thin">
          <color theme="0" tint="-0.14999847407452621"/>
        </bottom>
        <horizontal style="thin">
          <color theme="0" tint="-0.14999847407452621"/>
        </horizontal>
      </border>
    </dxf>
    <dxf>
      <border>
        <bottom style="thin">
          <color theme="0" tint="-0.14999847407452621"/>
        </bottom>
      </border>
    </dxf>
    <dxf>
      <font>
        <b/>
        <color theme="1"/>
      </font>
      <fill>
        <patternFill patternType="solid">
          <fgColor theme="0" tint="-0.14999847407452621"/>
          <bgColor theme="0" tint="-0.14999847407452621"/>
        </patternFill>
      </fill>
    </dxf>
    <dxf>
      <font>
        <b/>
        <color theme="0"/>
      </font>
      <fill>
        <patternFill patternType="solid">
          <fgColor theme="0" tint="-0.34998626667073579"/>
          <bgColor theme="0" tint="-0.34998626667073579"/>
        </patternFill>
      </fill>
    </dxf>
    <dxf>
      <font>
        <b/>
        <color theme="0"/>
      </font>
    </dxf>
    <dxf>
      <border>
        <left style="thin">
          <color theme="1" tint="0.499984740745262"/>
        </left>
        <right style="thin">
          <color theme="1" tint="0.499984740745262"/>
        </right>
      </border>
    </dxf>
    <dxf>
      <border>
        <top style="thin">
          <color theme="1" tint="0.499984740745262"/>
        </top>
        <bottom style="thin">
          <color theme="1" tint="0.499984740745262"/>
        </bottom>
        <horizontal style="thin">
          <color theme="1" tint="0.499984740745262"/>
        </horizontal>
      </border>
    </dxf>
    <dxf>
      <font>
        <b/>
        <color theme="1"/>
      </font>
      <border>
        <top style="double">
          <color theme="1" tint="0.499984740745262"/>
        </top>
      </border>
    </dxf>
    <dxf>
      <font>
        <color theme="0"/>
      </font>
      <fill>
        <patternFill patternType="solid">
          <fgColor theme="1" tint="0.499984740745262"/>
          <bgColor theme="1" tint="0.499984740745262"/>
        </patternFill>
      </fill>
      <border>
        <horizontal style="thin">
          <color theme="1" tint="0.499984740745262"/>
        </horizontal>
      </border>
    </dxf>
    <dxf>
      <font>
        <color theme="1"/>
      </font>
      <border>
        <horizontal style="thin">
          <color theme="0" tint="-0.14999847407452621"/>
        </horizontal>
      </border>
    </dxf>
  </dxfs>
  <tableStyles count="1" defaultTableStyle="TableStyleMedium2" defaultPivotStyle="PivotStyleLight16">
    <tableStyle name="Last Ausschreibung" table="0" count="13" xr9:uid="{00000000-0011-0000-FFFF-FFFF00000000}">
      <tableStyleElement type="wholeTable" dxfId="12"/>
      <tableStyleElement type="headerRow" dxfId="11"/>
      <tableStyleElement type="totalRow" dxfId="10"/>
      <tableStyleElement type="firstRowStripe" dxfId="9"/>
      <tableStyleElement type="firstColumnStripe" dxfId="8"/>
      <tableStyleElement type="firstHeaderCell" dxfId="7"/>
      <tableStyleElement type="firstSubtotalRow" dxfId="6"/>
      <tableStyleElement type="secondSubtotalRow" dxfId="5"/>
      <tableStyleElement type="firstColumnSubheading" dxfId="4"/>
      <tableStyleElement type="firstRowSubheading" dxfId="3"/>
      <tableStyleElement type="secondRowSubheading" dxfId="2"/>
      <tableStyleElement type="pageFieldLabels" dxfId="1"/>
      <tableStyleElement type="pageFieldValues" dxfId="0"/>
    </tableStyle>
  </tableStyles>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dimension ref="A1:J111"/>
  <sheetViews>
    <sheetView zoomScaleNormal="100" workbookViewId="0">
      <selection activeCell="B8" sqref="B8"/>
    </sheetView>
  </sheetViews>
  <sheetFormatPr baseColWidth="10" defaultColWidth="12.28515625" defaultRowHeight="12.75" x14ac:dyDescent="0.2"/>
  <cols>
    <col min="1" max="1" width="9.85546875" style="3" customWidth="1"/>
    <col min="2" max="2" width="68" style="3" customWidth="1"/>
    <col min="3" max="3" width="9.42578125" style="3" customWidth="1"/>
    <col min="4" max="16384" width="12.28515625" style="3"/>
  </cols>
  <sheetData>
    <row r="1" spans="1:10" s="2" customFormat="1" ht="217.5" customHeight="1" x14ac:dyDescent="0.2">
      <c r="A1" s="1"/>
      <c r="B1" s="1"/>
      <c r="C1" s="1"/>
    </row>
    <row r="2" spans="1:10" ht="26.25" customHeight="1" x14ac:dyDescent="0.2">
      <c r="B2" s="4" t="s">
        <v>47</v>
      </c>
      <c r="C2" s="5"/>
    </row>
    <row r="3" spans="1:10" ht="50.25" customHeight="1" x14ac:dyDescent="0.2">
      <c r="B3" s="6" t="s">
        <v>1</v>
      </c>
      <c r="C3" s="7"/>
    </row>
    <row r="4" spans="1:10" ht="50.25" customHeight="1" x14ac:dyDescent="0.2">
      <c r="B4" s="6" t="s">
        <v>2</v>
      </c>
      <c r="C4" s="7"/>
    </row>
    <row r="5" spans="1:10" ht="21.75" customHeight="1" x14ac:dyDescent="0.2">
      <c r="A5" s="7"/>
      <c r="B5" s="4" t="s">
        <v>46</v>
      </c>
    </row>
    <row r="6" spans="1:10" ht="23.25" customHeight="1" x14ac:dyDescent="0.2">
      <c r="B6" s="53" t="s">
        <v>48</v>
      </c>
    </row>
    <row r="7" spans="1:10" ht="40.5" customHeight="1" x14ac:dyDescent="0.2">
      <c r="B7" s="4" t="s">
        <v>3</v>
      </c>
      <c r="C7" s="5"/>
    </row>
    <row r="8" spans="1:10" x14ac:dyDescent="0.2">
      <c r="B8" s="8" t="s">
        <v>49</v>
      </c>
    </row>
    <row r="10" spans="1:10" ht="20.25" x14ac:dyDescent="0.2">
      <c r="B10" s="16"/>
      <c r="C10" s="14"/>
      <c r="D10" s="14"/>
      <c r="E10" s="14"/>
      <c r="F10" s="14"/>
      <c r="G10" s="14"/>
      <c r="H10" s="14"/>
      <c r="I10" s="14"/>
      <c r="J10" s="14"/>
    </row>
    <row r="11" spans="1:10" x14ac:dyDescent="0.2">
      <c r="B11" s="17"/>
      <c r="C11" s="15"/>
      <c r="D11" s="15"/>
      <c r="E11" s="15"/>
      <c r="F11" s="15"/>
      <c r="G11" s="15"/>
      <c r="H11" s="15"/>
      <c r="I11" s="15"/>
      <c r="J11" s="15"/>
    </row>
    <row r="58" spans="1:3" ht="15" x14ac:dyDescent="0.25">
      <c r="A58" s="9"/>
      <c r="B58" s="10"/>
      <c r="C58" s="11"/>
    </row>
    <row r="59" spans="1:3" ht="14.25" x14ac:dyDescent="0.2">
      <c r="A59" s="12"/>
      <c r="B59" s="12"/>
      <c r="C59" s="12"/>
    </row>
    <row r="60" spans="1:3" ht="14.25" x14ac:dyDescent="0.2">
      <c r="A60" s="12"/>
      <c r="B60" s="12"/>
      <c r="C60" s="12"/>
    </row>
    <row r="61" spans="1:3" ht="14.25" x14ac:dyDescent="0.2">
      <c r="A61" s="12"/>
      <c r="B61" s="12"/>
      <c r="C61" s="12"/>
    </row>
    <row r="62" spans="1:3" ht="14.25" x14ac:dyDescent="0.2">
      <c r="A62" s="12"/>
      <c r="B62" s="12"/>
      <c r="C62" s="12"/>
    </row>
    <row r="63" spans="1:3" ht="14.25" x14ac:dyDescent="0.2">
      <c r="A63" s="13"/>
      <c r="B63" s="13"/>
      <c r="C63" s="13"/>
    </row>
    <row r="64" spans="1:3" ht="14.25" x14ac:dyDescent="0.2">
      <c r="A64" s="9"/>
      <c r="B64" s="11"/>
      <c r="C64" s="11"/>
    </row>
    <row r="65" spans="1:3" ht="14.25" x14ac:dyDescent="0.2">
      <c r="A65" s="9"/>
      <c r="B65" s="11"/>
      <c r="C65" s="11"/>
    </row>
    <row r="66" spans="1:3" ht="14.25" x14ac:dyDescent="0.2">
      <c r="A66" s="9"/>
      <c r="B66" s="11"/>
      <c r="C66" s="11"/>
    </row>
    <row r="67" spans="1:3" ht="14.25" x14ac:dyDescent="0.2">
      <c r="A67" s="9"/>
      <c r="B67" s="11"/>
      <c r="C67" s="11"/>
    </row>
    <row r="68" spans="1:3" ht="14.25" x14ac:dyDescent="0.2">
      <c r="A68" s="9"/>
      <c r="B68" s="11"/>
      <c r="C68" s="11"/>
    </row>
    <row r="69" spans="1:3" ht="14.25" x14ac:dyDescent="0.2">
      <c r="A69" s="9"/>
      <c r="B69" s="11"/>
      <c r="C69" s="11"/>
    </row>
    <row r="70" spans="1:3" ht="14.25" x14ac:dyDescent="0.2">
      <c r="A70" s="9"/>
      <c r="B70" s="11"/>
      <c r="C70" s="11"/>
    </row>
    <row r="71" spans="1:3" ht="14.25" x14ac:dyDescent="0.2">
      <c r="A71" s="9"/>
      <c r="B71" s="11"/>
      <c r="C71" s="11"/>
    </row>
    <row r="72" spans="1:3" ht="14.25" x14ac:dyDescent="0.2">
      <c r="A72" s="9"/>
      <c r="B72" s="11"/>
      <c r="C72" s="11"/>
    </row>
    <row r="73" spans="1:3" ht="14.25" x14ac:dyDescent="0.2">
      <c r="A73" s="9"/>
      <c r="B73" s="11"/>
      <c r="C73" s="11"/>
    </row>
    <row r="74" spans="1:3" ht="14.25" x14ac:dyDescent="0.2">
      <c r="A74" s="9"/>
      <c r="B74" s="11"/>
      <c r="C74" s="11"/>
    </row>
    <row r="75" spans="1:3" ht="14.25" x14ac:dyDescent="0.2">
      <c r="A75" s="9"/>
      <c r="B75" s="11"/>
      <c r="C75" s="11"/>
    </row>
    <row r="76" spans="1:3" ht="14.25" x14ac:dyDescent="0.2">
      <c r="A76" s="9"/>
      <c r="B76" s="11"/>
      <c r="C76" s="11"/>
    </row>
    <row r="77" spans="1:3" ht="14.25" x14ac:dyDescent="0.2">
      <c r="A77" s="9"/>
      <c r="B77" s="11"/>
      <c r="C77" s="11"/>
    </row>
    <row r="78" spans="1:3" ht="14.25" x14ac:dyDescent="0.2">
      <c r="A78" s="9"/>
      <c r="B78" s="11"/>
      <c r="C78" s="11"/>
    </row>
    <row r="79" spans="1:3" ht="14.25" x14ac:dyDescent="0.2">
      <c r="A79" s="9"/>
      <c r="B79" s="11"/>
      <c r="C79" s="11"/>
    </row>
    <row r="80" spans="1:3" ht="14.25" x14ac:dyDescent="0.2">
      <c r="A80" s="9"/>
      <c r="B80" s="11"/>
      <c r="C80" s="11"/>
    </row>
    <row r="81" spans="1:3" ht="14.25" x14ac:dyDescent="0.2">
      <c r="A81" s="9"/>
      <c r="B81" s="11"/>
      <c r="C81" s="11"/>
    </row>
    <row r="82" spans="1:3" ht="14.25" x14ac:dyDescent="0.2">
      <c r="A82" s="9"/>
      <c r="B82" s="11"/>
      <c r="C82" s="11"/>
    </row>
    <row r="83" spans="1:3" ht="14.25" x14ac:dyDescent="0.2">
      <c r="A83" s="9"/>
      <c r="B83" s="11"/>
      <c r="C83" s="11"/>
    </row>
    <row r="84" spans="1:3" ht="14.25" x14ac:dyDescent="0.2">
      <c r="A84" s="9"/>
      <c r="B84" s="11"/>
      <c r="C84" s="11"/>
    </row>
    <row r="85" spans="1:3" ht="14.25" x14ac:dyDescent="0.2">
      <c r="A85" s="9"/>
      <c r="B85" s="11"/>
      <c r="C85" s="11"/>
    </row>
    <row r="86" spans="1:3" ht="14.25" x14ac:dyDescent="0.2">
      <c r="A86" s="9"/>
      <c r="B86" s="11"/>
      <c r="C86" s="11"/>
    </row>
    <row r="87" spans="1:3" ht="14.25" x14ac:dyDescent="0.2">
      <c r="A87" s="9"/>
      <c r="B87" s="11"/>
      <c r="C87" s="11"/>
    </row>
    <row r="88" spans="1:3" ht="14.25" x14ac:dyDescent="0.2">
      <c r="A88" s="9"/>
      <c r="B88" s="11"/>
      <c r="C88" s="11"/>
    </row>
    <row r="89" spans="1:3" ht="14.25" x14ac:dyDescent="0.2">
      <c r="A89" s="9"/>
      <c r="B89" s="11"/>
      <c r="C89" s="11"/>
    </row>
    <row r="90" spans="1:3" ht="14.25" x14ac:dyDescent="0.2">
      <c r="A90" s="9"/>
      <c r="B90" s="11"/>
      <c r="C90" s="11"/>
    </row>
    <row r="91" spans="1:3" ht="14.25" x14ac:dyDescent="0.2">
      <c r="A91" s="9"/>
      <c r="B91" s="11"/>
      <c r="C91" s="11"/>
    </row>
    <row r="92" spans="1:3" ht="14.25" x14ac:dyDescent="0.2">
      <c r="A92" s="9"/>
      <c r="B92" s="11"/>
      <c r="C92" s="11"/>
    </row>
    <row r="93" spans="1:3" ht="14.25" x14ac:dyDescent="0.2">
      <c r="A93" s="9"/>
      <c r="B93" s="11"/>
      <c r="C93" s="11"/>
    </row>
    <row r="94" spans="1:3" ht="14.25" x14ac:dyDescent="0.2">
      <c r="A94" s="9"/>
      <c r="B94" s="11"/>
      <c r="C94" s="11"/>
    </row>
    <row r="95" spans="1:3" ht="14.25" x14ac:dyDescent="0.2">
      <c r="A95" s="9"/>
      <c r="B95" s="11"/>
      <c r="C95" s="11"/>
    </row>
    <row r="96" spans="1:3" ht="14.25" x14ac:dyDescent="0.2">
      <c r="A96" s="9"/>
      <c r="B96" s="11"/>
      <c r="C96" s="11"/>
    </row>
    <row r="97" spans="1:3" ht="14.25" x14ac:dyDescent="0.2">
      <c r="A97" s="9"/>
      <c r="B97" s="11"/>
      <c r="C97" s="11"/>
    </row>
    <row r="98" spans="1:3" ht="14.25" x14ac:dyDescent="0.2">
      <c r="A98" s="9"/>
      <c r="B98" s="11"/>
      <c r="C98" s="11"/>
    </row>
    <row r="99" spans="1:3" ht="14.25" x14ac:dyDescent="0.2">
      <c r="A99" s="9"/>
      <c r="B99" s="11"/>
      <c r="C99" s="11"/>
    </row>
    <row r="100" spans="1:3" ht="14.25" x14ac:dyDescent="0.2">
      <c r="A100" s="9"/>
      <c r="B100" s="11"/>
      <c r="C100" s="11"/>
    </row>
    <row r="101" spans="1:3" ht="14.25" x14ac:dyDescent="0.2">
      <c r="A101" s="9"/>
      <c r="B101" s="11"/>
      <c r="C101" s="11"/>
    </row>
    <row r="102" spans="1:3" ht="14.25" x14ac:dyDescent="0.2">
      <c r="A102" s="9"/>
      <c r="B102" s="11"/>
      <c r="C102" s="11"/>
    </row>
    <row r="103" spans="1:3" ht="14.25" x14ac:dyDescent="0.2">
      <c r="A103" s="9"/>
      <c r="B103" s="11"/>
      <c r="C103" s="11"/>
    </row>
    <row r="104" spans="1:3" ht="14.25" x14ac:dyDescent="0.2">
      <c r="A104" s="9"/>
      <c r="B104" s="11"/>
      <c r="C104" s="11"/>
    </row>
    <row r="105" spans="1:3" ht="14.25" x14ac:dyDescent="0.2">
      <c r="A105" s="9"/>
      <c r="B105" s="11"/>
      <c r="C105" s="11"/>
    </row>
    <row r="106" spans="1:3" ht="14.25" x14ac:dyDescent="0.2">
      <c r="A106" s="9"/>
      <c r="B106" s="11"/>
      <c r="C106" s="11"/>
    </row>
    <row r="107" spans="1:3" ht="14.25" x14ac:dyDescent="0.2">
      <c r="A107" s="9"/>
      <c r="B107" s="11"/>
      <c r="C107" s="11"/>
    </row>
    <row r="108" spans="1:3" ht="14.25" x14ac:dyDescent="0.2">
      <c r="A108" s="9"/>
      <c r="B108" s="11"/>
      <c r="C108" s="11"/>
    </row>
    <row r="109" spans="1:3" ht="14.25" x14ac:dyDescent="0.2">
      <c r="A109" s="9"/>
      <c r="B109" s="11"/>
      <c r="C109" s="11"/>
    </row>
    <row r="110" spans="1:3" ht="14.25" x14ac:dyDescent="0.2">
      <c r="A110" s="9"/>
      <c r="B110" s="11"/>
      <c r="C110" s="11"/>
    </row>
    <row r="111" spans="1:3" ht="14.25" x14ac:dyDescent="0.2">
      <c r="A111" s="9"/>
      <c r="B111" s="11"/>
      <c r="C111" s="11"/>
    </row>
  </sheetData>
  <sheetProtection algorithmName="SHA-512" hashValue="E4qD0IvSwpFjavtRtGnH9VqScfgy3/ivvCJ56pN3RqRmrgCv0yL9WrGz43sNt7HWmSAXcp/sUDqVdCobPc8/rg==" saltValue="7Qtt5wF9zrPfm/QKWaQRQg==" spinCount="100000" sheet="1" selectLockedCells="1"/>
  <printOptions horizontalCentered="1"/>
  <pageMargins left="0.35433070866141736" right="0.55118110236220474" top="0.51181102362204722" bottom="0.47244094488188981" header="0.31496062992125984" footer="0.27559055118110237"/>
  <pageSetup paperSize="9" orientation="portrait" r:id="rId1"/>
  <headerFooter alignWithMargins="0">
    <oddHeader>&amp;L&amp;"Arial,Standard"Anlage 03: Preisblatt 
zur Ausschreibung „Unterhalts- und Glasreinigung“ für die AOK NordWest</oddHeader>
    <oddFooter>&amp;L&amp;F
&amp;A&amp;R&amp;P/&amp;N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21"/>
  <sheetViews>
    <sheetView tabSelected="1" zoomScaleNormal="100" workbookViewId="0">
      <selection activeCell="E18" sqref="E18"/>
    </sheetView>
  </sheetViews>
  <sheetFormatPr baseColWidth="10" defaultRowHeight="14.25" x14ac:dyDescent="0.2"/>
  <cols>
    <col min="1" max="1" width="9.5703125" style="19" bestFit="1" customWidth="1"/>
    <col min="2" max="2" width="23.7109375" style="19" bestFit="1" customWidth="1"/>
    <col min="3" max="3" width="12" style="19" bestFit="1" customWidth="1"/>
    <col min="4" max="4" width="17.140625" style="19" bestFit="1" customWidth="1"/>
    <col min="5" max="5" width="21.42578125" style="19" customWidth="1"/>
    <col min="6" max="6" width="36.28515625" style="19" customWidth="1"/>
    <col min="7" max="7" width="19.7109375" style="19" bestFit="1" customWidth="1"/>
    <col min="8" max="8" width="28.5703125" style="19" customWidth="1"/>
    <col min="9" max="16384" width="11.42578125" style="19"/>
  </cols>
  <sheetData>
    <row r="1" spans="1:8" customFormat="1" ht="33" customHeight="1" x14ac:dyDescent="0.25">
      <c r="A1" s="54" t="str">
        <f>"Preisblatt: "&amp;Deckblatt!B4&amp;": "&amp;Deckblatt!B5&amp;" - "&amp;Deckblatt!B6&amp;" - Preisangaben""Stand 15.09.2026"""</f>
        <v>Preisblatt: Glasreinigung: Los 05 - Münsterland (ML) - Preisangaben"Stand 15.09.2026"</v>
      </c>
      <c r="B1" s="55"/>
      <c r="C1" s="55"/>
      <c r="D1" s="55"/>
      <c r="E1" s="55"/>
      <c r="F1" s="55"/>
      <c r="G1" s="55"/>
      <c r="H1" s="56"/>
    </row>
    <row r="2" spans="1:8" s="21" customFormat="1" ht="26.25" customHeight="1" x14ac:dyDescent="0.25">
      <c r="A2" s="57" t="s">
        <v>36</v>
      </c>
      <c r="B2" s="58"/>
      <c r="C2" s="58"/>
      <c r="D2" s="58"/>
      <c r="E2" s="58"/>
      <c r="F2" s="58"/>
      <c r="G2" s="58"/>
      <c r="H2" s="59"/>
    </row>
    <row r="4" spans="1:8" s="21" customFormat="1" ht="24.95" customHeight="1" x14ac:dyDescent="0.25">
      <c r="A4" s="64" t="s">
        <v>37</v>
      </c>
      <c r="B4" s="64"/>
      <c r="C4" s="64"/>
      <c r="D4" s="64"/>
      <c r="E4" s="64"/>
      <c r="F4" s="64"/>
      <c r="G4" s="64"/>
      <c r="H4" s="64"/>
    </row>
    <row r="5" spans="1:8" s="18" customFormat="1" x14ac:dyDescent="0.2">
      <c r="A5" s="36" t="s">
        <v>17</v>
      </c>
      <c r="B5" s="37" t="s">
        <v>18</v>
      </c>
      <c r="C5" s="37" t="s">
        <v>19</v>
      </c>
      <c r="D5" s="37" t="s">
        <v>4</v>
      </c>
      <c r="E5" s="65" t="s">
        <v>9</v>
      </c>
      <c r="F5" s="65" t="s">
        <v>8</v>
      </c>
      <c r="G5" s="65" t="s">
        <v>26</v>
      </c>
      <c r="H5" s="68" t="s">
        <v>10</v>
      </c>
    </row>
    <row r="6" spans="1:8" ht="14.25" customHeight="1" x14ac:dyDescent="0.2">
      <c r="A6" s="69" t="s">
        <v>11</v>
      </c>
      <c r="B6" s="51" t="s">
        <v>5</v>
      </c>
      <c r="C6" s="52">
        <v>304</v>
      </c>
      <c r="D6" s="43">
        <v>265.69</v>
      </c>
      <c r="E6" s="66"/>
      <c r="F6" s="67"/>
      <c r="G6" s="67"/>
      <c r="H6" s="68"/>
    </row>
    <row r="7" spans="1:8" ht="14.25" customHeight="1" x14ac:dyDescent="0.2">
      <c r="A7" s="70" t="s">
        <v>11</v>
      </c>
      <c r="B7" s="51" t="s">
        <v>6</v>
      </c>
      <c r="C7" s="52">
        <v>92</v>
      </c>
      <c r="D7" s="43">
        <v>16.36</v>
      </c>
      <c r="E7" s="66"/>
      <c r="F7" s="67"/>
      <c r="G7" s="67"/>
      <c r="H7" s="68"/>
    </row>
    <row r="8" spans="1:8" ht="14.25" customHeight="1" x14ac:dyDescent="0.2">
      <c r="A8" s="69" t="s">
        <v>12</v>
      </c>
      <c r="B8" s="51" t="s">
        <v>5</v>
      </c>
      <c r="C8" s="52">
        <v>63</v>
      </c>
      <c r="D8" s="43">
        <v>142.05000000000001</v>
      </c>
      <c r="E8" s="66"/>
      <c r="F8" s="67"/>
      <c r="G8" s="67"/>
      <c r="H8" s="68"/>
    </row>
    <row r="9" spans="1:8" ht="14.25" customHeight="1" x14ac:dyDescent="0.2">
      <c r="A9" s="70" t="s">
        <v>12</v>
      </c>
      <c r="B9" s="51" t="s">
        <v>6</v>
      </c>
      <c r="C9" s="52">
        <v>8</v>
      </c>
      <c r="D9" s="43">
        <v>1.44</v>
      </c>
      <c r="E9" s="66"/>
      <c r="F9" s="67"/>
      <c r="G9" s="67"/>
      <c r="H9" s="68"/>
    </row>
    <row r="10" spans="1:8" ht="14.25" customHeight="1" x14ac:dyDescent="0.2">
      <c r="A10" s="69" t="s">
        <v>13</v>
      </c>
      <c r="B10" s="51" t="s">
        <v>5</v>
      </c>
      <c r="C10" s="52">
        <v>147</v>
      </c>
      <c r="D10" s="43">
        <v>138.69999999999999</v>
      </c>
      <c r="E10" s="66"/>
      <c r="F10" s="67"/>
      <c r="G10" s="67"/>
      <c r="H10" s="68"/>
    </row>
    <row r="11" spans="1:8" ht="14.25" customHeight="1" x14ac:dyDescent="0.2">
      <c r="A11" s="70" t="s">
        <v>13</v>
      </c>
      <c r="B11" s="51" t="s">
        <v>6</v>
      </c>
      <c r="C11" s="52">
        <v>5</v>
      </c>
      <c r="D11" s="43">
        <v>14.78</v>
      </c>
      <c r="E11" s="66"/>
      <c r="F11" s="67"/>
      <c r="G11" s="67"/>
      <c r="H11" s="68"/>
    </row>
    <row r="12" spans="1:8" ht="14.25" customHeight="1" x14ac:dyDescent="0.2">
      <c r="A12" s="69" t="s">
        <v>14</v>
      </c>
      <c r="B12" s="51" t="s">
        <v>5</v>
      </c>
      <c r="C12" s="52">
        <v>50</v>
      </c>
      <c r="D12" s="43">
        <v>99.01</v>
      </c>
      <c r="E12" s="66"/>
      <c r="F12" s="67"/>
      <c r="G12" s="67"/>
      <c r="H12" s="68"/>
    </row>
    <row r="13" spans="1:8" ht="14.25" customHeight="1" x14ac:dyDescent="0.2">
      <c r="A13" s="70" t="s">
        <v>14</v>
      </c>
      <c r="B13" s="51" t="s">
        <v>6</v>
      </c>
      <c r="C13" s="52">
        <v>3</v>
      </c>
      <c r="D13" s="43">
        <v>0.74</v>
      </c>
      <c r="E13" s="66"/>
      <c r="F13" s="67"/>
      <c r="G13" s="67"/>
      <c r="H13" s="68"/>
    </row>
    <row r="14" spans="1:8" ht="14.25" customHeight="1" x14ac:dyDescent="0.2">
      <c r="A14" s="69" t="s">
        <v>15</v>
      </c>
      <c r="B14" s="51" t="s">
        <v>5</v>
      </c>
      <c r="C14" s="52">
        <v>67</v>
      </c>
      <c r="D14" s="43">
        <v>88.05</v>
      </c>
      <c r="E14" s="66"/>
      <c r="F14" s="67"/>
      <c r="G14" s="67"/>
      <c r="H14" s="68"/>
    </row>
    <row r="15" spans="1:8" ht="14.25" customHeight="1" x14ac:dyDescent="0.2">
      <c r="A15" s="70" t="s">
        <v>15</v>
      </c>
      <c r="B15" s="51" t="s">
        <v>6</v>
      </c>
      <c r="C15" s="52">
        <v>5</v>
      </c>
      <c r="D15" s="43">
        <v>1.7400000000000002</v>
      </c>
      <c r="E15" s="66"/>
      <c r="F15" s="67"/>
      <c r="G15" s="67"/>
      <c r="H15" s="68"/>
    </row>
    <row r="16" spans="1:8" ht="14.25" customHeight="1" x14ac:dyDescent="0.2">
      <c r="A16" s="69" t="s">
        <v>16</v>
      </c>
      <c r="B16" s="51" t="s">
        <v>5</v>
      </c>
      <c r="C16" s="52">
        <v>71</v>
      </c>
      <c r="D16" s="43">
        <v>100.21</v>
      </c>
      <c r="E16" s="66"/>
      <c r="F16" s="67"/>
      <c r="G16" s="67"/>
      <c r="H16" s="68"/>
    </row>
    <row r="17" spans="1:8" ht="14.25" customHeight="1" x14ac:dyDescent="0.2">
      <c r="A17" s="70" t="s">
        <v>16</v>
      </c>
      <c r="B17" s="51" t="s">
        <v>6</v>
      </c>
      <c r="C17" s="52">
        <v>21</v>
      </c>
      <c r="D17" s="43">
        <v>7.2799999999999994</v>
      </c>
      <c r="E17" s="66"/>
      <c r="F17" s="67"/>
      <c r="G17" s="67"/>
      <c r="H17" s="68"/>
    </row>
    <row r="18" spans="1:8" s="31" customFormat="1" ht="18.75" thickBot="1" x14ac:dyDescent="0.3">
      <c r="A18" s="60" t="s">
        <v>35</v>
      </c>
      <c r="B18" s="61"/>
      <c r="C18" s="38">
        <f>SUM(C6:C17)</f>
        <v>836</v>
      </c>
      <c r="D18" s="39">
        <f>SUM(D6:D17)</f>
        <v>876.05</v>
      </c>
      <c r="E18" s="50">
        <v>0</v>
      </c>
      <c r="F18" s="22">
        <f>D18*E18</f>
        <v>0</v>
      </c>
      <c r="G18" s="23">
        <v>2</v>
      </c>
      <c r="H18" s="24">
        <f>F18*G18</f>
        <v>0</v>
      </c>
    </row>
    <row r="19" spans="1:8" s="31" customFormat="1" ht="19.5" thickTop="1" thickBot="1" x14ac:dyDescent="0.3">
      <c r="A19" s="62" t="str">
        <f>A4&amp;" - "&amp;"Nettosummen"</f>
        <v>Hamm, Bismarckstr. 27 - Nettosummen</v>
      </c>
      <c r="B19" s="63"/>
      <c r="C19" s="63"/>
      <c r="D19" s="63"/>
      <c r="E19" s="63"/>
      <c r="F19" s="32">
        <f>SUM(F18:F18)</f>
        <v>0</v>
      </c>
      <c r="G19" s="30">
        <f>AVERAGE(G18:G18)</f>
        <v>2</v>
      </c>
      <c r="H19" s="33">
        <f>SUM(H18:H18)</f>
        <v>0</v>
      </c>
    </row>
    <row r="20" spans="1:8" s="18" customFormat="1" ht="45" customHeight="1" thickTop="1" x14ac:dyDescent="0.2"/>
    <row r="21" spans="1:8" s="18" customFormat="1" ht="45" customHeight="1" x14ac:dyDescent="0.2"/>
  </sheetData>
  <sheetProtection algorithmName="SHA-512" hashValue="zLev6xW9PVnFCwajbfz7xFa86jBj3sPhQ3me6nndmzFb9FtJd8zzWEGZhsteDfBZrl06srLqzxO1EiNbWHpbQA==" saltValue="rZUNX5CsDHiu5yeGcqkm+Q==" spinCount="100000" sheet="1" selectLockedCells="1"/>
  <mergeCells count="15">
    <mergeCell ref="A1:H1"/>
    <mergeCell ref="A2:H2"/>
    <mergeCell ref="A18:B18"/>
    <mergeCell ref="A19:E19"/>
    <mergeCell ref="A4:H4"/>
    <mergeCell ref="E5:E17"/>
    <mergeCell ref="F5:F17"/>
    <mergeCell ref="G5:G17"/>
    <mergeCell ref="H5:H17"/>
    <mergeCell ref="A6:A7"/>
    <mergeCell ref="A8:A9"/>
    <mergeCell ref="A10:A11"/>
    <mergeCell ref="A12:A13"/>
    <mergeCell ref="A14:A15"/>
    <mergeCell ref="A16:A17"/>
  </mergeCells>
  <dataValidations xWindow="596" yWindow="604" count="1">
    <dataValidation type="custom" allowBlank="1" showInputMessage="1" showErrorMessage="1" error=" zwei Nachkommastellen!" prompt="Max. 2 Nachkommastellen!" sqref="E18" xr:uid="{00000000-0002-0000-0100-000000000000}">
      <formula1>ROUND(E18,2)=E18</formula1>
    </dataValidation>
  </dataValidations>
  <pageMargins left="0.70866141732283472" right="0.70866141732283472" top="0.78740157480314965" bottom="0.78740157480314965" header="0.31496062992125984" footer="0.31496062992125984"/>
  <pageSetup paperSize="9" scale="77" fitToHeight="100" orientation="landscape" r:id="rId1"/>
  <headerFooter>
    <oddHeader>&amp;LAnlage 03: Preisblatt 
zur Ausschreibung „Unterhalts- und Glasreinigung“ für die AOK NordWest</oddHeader>
    <oddFooter>&amp;L&amp;F
&amp;A&amp;R&amp;P/&amp;N</oddFooter>
  </headerFooter>
  <rowBreaks count="1" manualBreakCount="1">
    <brk id="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J14"/>
  <sheetViews>
    <sheetView zoomScaleNormal="100" workbookViewId="0">
      <selection activeCell="A12" sqref="A12:C12"/>
    </sheetView>
  </sheetViews>
  <sheetFormatPr baseColWidth="10" defaultRowHeight="15" x14ac:dyDescent="0.25"/>
  <cols>
    <col min="1" max="1" width="37.85546875" style="44" bestFit="1" customWidth="1"/>
    <col min="2" max="2" width="12.5703125" style="44" bestFit="1" customWidth="1"/>
    <col min="3" max="3" width="18.7109375" style="44" customWidth="1"/>
    <col min="4" max="4" width="15.140625" style="44" customWidth="1"/>
    <col min="5" max="5" width="18.7109375" style="44" customWidth="1"/>
    <col min="6" max="6" width="20.140625" style="44" bestFit="1" customWidth="1"/>
    <col min="7" max="7" width="28.140625" style="44" bestFit="1" customWidth="1"/>
    <col min="8" max="8" width="15.7109375" style="44" customWidth="1"/>
    <col min="9" max="10" width="11.42578125" style="44"/>
    <col min="11" max="11" width="12.5703125" style="44" bestFit="1" customWidth="1"/>
    <col min="12" max="16384" width="11.42578125" style="44"/>
  </cols>
  <sheetData>
    <row r="1" spans="1:10" ht="33" customHeight="1" x14ac:dyDescent="0.25">
      <c r="A1" s="54" t="str">
        <f>"Preisblatt: "&amp;Deckblatt!B4&amp;": "&amp;Deckblatt!B5&amp;" - "&amp;Deckblatt!B6&amp;" - Zusammenfassung""Stand: 15.09.2026"""</f>
        <v>Preisblatt: Glasreinigung: Los 05 - Münsterland (ML) - Zusammenfassung"Stand: 15.09.2026"</v>
      </c>
      <c r="B1" s="55"/>
      <c r="C1" s="55"/>
      <c r="D1" s="55"/>
      <c r="E1" s="55"/>
      <c r="F1" s="55"/>
      <c r="G1" s="55"/>
      <c r="H1" s="56"/>
    </row>
    <row r="2" spans="1:10" s="19" customFormat="1" ht="14.25" x14ac:dyDescent="0.2"/>
    <row r="3" spans="1:10" s="19" customFormat="1" ht="30" customHeight="1" x14ac:dyDescent="0.2">
      <c r="A3" s="35" t="s">
        <v>7</v>
      </c>
      <c r="B3" s="29" t="s">
        <v>4</v>
      </c>
      <c r="C3" s="29" t="s">
        <v>38</v>
      </c>
      <c r="D3" s="29" t="s">
        <v>33</v>
      </c>
      <c r="E3" s="29" t="s">
        <v>28</v>
      </c>
      <c r="F3" s="83" t="s">
        <v>34</v>
      </c>
      <c r="G3" s="84"/>
      <c r="H3" s="85"/>
      <c r="J3" s="45"/>
    </row>
    <row r="4" spans="1:10" s="19" customFormat="1" ht="18" customHeight="1" x14ac:dyDescent="0.2">
      <c r="A4" s="46" t="str">
        <f>'Preisblatt Details'!A4:H4</f>
        <v>Hamm, Bismarckstr. 27</v>
      </c>
      <c r="B4" s="43">
        <f>'Preisblatt Details'!D18</f>
        <v>876.05</v>
      </c>
      <c r="C4" s="47">
        <f>'Preisblatt Details'!F19</f>
        <v>0</v>
      </c>
      <c r="D4" s="48">
        <v>2</v>
      </c>
      <c r="E4" s="47">
        <f t="shared" ref="E4" si="0">C4*D4</f>
        <v>0</v>
      </c>
      <c r="F4" s="40"/>
      <c r="G4" s="41"/>
      <c r="H4" s="42"/>
      <c r="J4" s="45"/>
    </row>
    <row r="5" spans="1:10" s="19" customFormat="1" ht="18" customHeight="1" thickBot="1" x14ac:dyDescent="0.3">
      <c r="A5" s="94" t="s">
        <v>29</v>
      </c>
      <c r="B5" s="95"/>
      <c r="C5" s="95"/>
      <c r="D5" s="34"/>
      <c r="E5" s="49">
        <f>SUM(E4:E4)</f>
        <v>0</v>
      </c>
      <c r="F5" s="96" t="s">
        <v>30</v>
      </c>
      <c r="G5" s="97"/>
      <c r="H5" s="98"/>
      <c r="I5" s="21"/>
      <c r="J5" s="45"/>
    </row>
    <row r="6" spans="1:10" s="19" customFormat="1" ht="55.5" customHeight="1" x14ac:dyDescent="0.2">
      <c r="A6" s="86" t="s">
        <v>31</v>
      </c>
      <c r="B6" s="87"/>
      <c r="C6" s="87"/>
      <c r="D6" s="87"/>
      <c r="E6" s="87"/>
      <c r="F6" s="88"/>
      <c r="G6" s="88"/>
      <c r="H6" s="89"/>
      <c r="I6" s="21"/>
    </row>
    <row r="7" spans="1:10" s="19" customFormat="1" ht="55.5" customHeight="1" x14ac:dyDescent="0.2">
      <c r="A7" s="90" t="s">
        <v>32</v>
      </c>
      <c r="B7" s="88"/>
      <c r="C7" s="88"/>
      <c r="D7" s="88"/>
      <c r="E7" s="88"/>
      <c r="F7" s="88"/>
      <c r="G7" s="88"/>
      <c r="H7" s="89"/>
      <c r="I7" s="21"/>
    </row>
    <row r="8" spans="1:10" s="21" customFormat="1" ht="55.5" customHeight="1" x14ac:dyDescent="0.25">
      <c r="A8" s="91" t="s">
        <v>39</v>
      </c>
      <c r="B8" s="92"/>
      <c r="C8" s="92"/>
      <c r="D8" s="92"/>
      <c r="E8" s="92"/>
      <c r="F8" s="92"/>
      <c r="G8" s="92"/>
      <c r="H8" s="93"/>
    </row>
    <row r="9" spans="1:10" s="19" customFormat="1" ht="14.25" x14ac:dyDescent="0.2"/>
    <row r="10" spans="1:10" s="18" customFormat="1" x14ac:dyDescent="0.25">
      <c r="A10" s="71" t="s">
        <v>40</v>
      </c>
      <c r="B10" s="72"/>
      <c r="C10" s="73"/>
      <c r="D10" s="81" t="s">
        <v>41</v>
      </c>
      <c r="E10" s="81"/>
      <c r="F10" s="81"/>
      <c r="G10" s="81"/>
      <c r="H10" s="81"/>
    </row>
    <row r="11" spans="1:10" s="18" customFormat="1" ht="30" customHeight="1" x14ac:dyDescent="0.2">
      <c r="A11" s="74" t="s">
        <v>42</v>
      </c>
      <c r="B11" s="75"/>
      <c r="C11" s="76"/>
      <c r="D11" s="77" t="s">
        <v>43</v>
      </c>
      <c r="E11" s="82" t="s">
        <v>44</v>
      </c>
      <c r="F11" s="82"/>
      <c r="G11" s="82"/>
      <c r="H11" s="82"/>
    </row>
    <row r="12" spans="1:10" s="18" customFormat="1" ht="30" customHeight="1" x14ac:dyDescent="0.2">
      <c r="A12" s="78"/>
      <c r="B12" s="79"/>
      <c r="C12" s="80"/>
      <c r="D12" s="77"/>
      <c r="E12" s="82"/>
      <c r="F12" s="82"/>
      <c r="G12" s="82"/>
      <c r="H12" s="82"/>
    </row>
    <row r="13" spans="1:10" s="18" customFormat="1" ht="30" customHeight="1" x14ac:dyDescent="0.2">
      <c r="A13" s="74" t="s">
        <v>45</v>
      </c>
      <c r="B13" s="75"/>
      <c r="C13" s="76"/>
      <c r="D13" s="77"/>
      <c r="E13" s="82"/>
      <c r="F13" s="82"/>
      <c r="G13" s="82"/>
      <c r="H13" s="82"/>
    </row>
    <row r="14" spans="1:10" s="18" customFormat="1" ht="30" customHeight="1" x14ac:dyDescent="0.2">
      <c r="A14" s="78"/>
      <c r="B14" s="79"/>
      <c r="C14" s="80"/>
      <c r="D14" s="77"/>
      <c r="E14" s="82"/>
      <c r="F14" s="82"/>
      <c r="G14" s="82"/>
      <c r="H14" s="82"/>
    </row>
  </sheetData>
  <sheetProtection algorithmName="SHA-512" hashValue="5bEUsJsChlK94FTVaf2jbXbQj01GGkHg+N/6C4bnIHkJ52luzCDm9v6w6AeJ21l013dcfgUa9sHYcvmufgrKmw==" saltValue="PS0r+aXYNIzun0ixbby1lw==" spinCount="100000" sheet="1" selectLockedCells="1"/>
  <mergeCells count="15">
    <mergeCell ref="F3:H3"/>
    <mergeCell ref="A1:H1"/>
    <mergeCell ref="A6:H6"/>
    <mergeCell ref="A7:H7"/>
    <mergeCell ref="A8:H8"/>
    <mergeCell ref="A5:C5"/>
    <mergeCell ref="F5:H5"/>
    <mergeCell ref="A10:C10"/>
    <mergeCell ref="A11:C11"/>
    <mergeCell ref="D11:D14"/>
    <mergeCell ref="A12:C12"/>
    <mergeCell ref="A13:C13"/>
    <mergeCell ref="A14:C14"/>
    <mergeCell ref="D10:H10"/>
    <mergeCell ref="E11:H14"/>
  </mergeCells>
  <pageMargins left="0.70866141732283472" right="0.70866141732283472" top="0.78740157480314965" bottom="0.78740157480314965" header="0.31496062992125984" footer="0.31496062992125984"/>
  <pageSetup paperSize="9" scale="78" orientation="landscape" r:id="rId1"/>
  <headerFooter>
    <oddHeader>&amp;LAnlage 03: Preisblatt 
zur Ausschreibung „Unterhalts- und Glasreinigung“ für die AOK NordWest</oddHeader>
    <oddFooter>&amp;L&amp;F
&amp;A&amp;R&amp;P/&amp;N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3:N7"/>
  <sheetViews>
    <sheetView zoomScaleNormal="100" workbookViewId="0">
      <selection activeCell="B1" sqref="B1"/>
    </sheetView>
  </sheetViews>
  <sheetFormatPr baseColWidth="10" defaultRowHeight="15" x14ac:dyDescent="0.25"/>
  <cols>
    <col min="2" max="2" width="10.85546875" bestFit="1" customWidth="1"/>
    <col min="3" max="3" width="2.42578125" bestFit="1" customWidth="1"/>
    <col min="4" max="4" width="70.28515625" bestFit="1" customWidth="1"/>
  </cols>
  <sheetData>
    <row r="3" spans="1:14" x14ac:dyDescent="0.25">
      <c r="B3" s="19" t="s">
        <v>20</v>
      </c>
      <c r="C3" s="20" t="s">
        <v>22</v>
      </c>
      <c r="D3" t="s">
        <v>23</v>
      </c>
    </row>
    <row r="4" spans="1:14" x14ac:dyDescent="0.25">
      <c r="B4" s="19" t="s">
        <v>21</v>
      </c>
      <c r="C4" s="20" t="s">
        <v>22</v>
      </c>
      <c r="D4" t="s">
        <v>24</v>
      </c>
    </row>
    <row r="5" spans="1:14" x14ac:dyDescent="0.25">
      <c r="B5" t="s">
        <v>0</v>
      </c>
      <c r="C5" s="20" t="s">
        <v>22</v>
      </c>
      <c r="D5" t="s">
        <v>25</v>
      </c>
    </row>
    <row r="7" spans="1:14" s="21" customFormat="1" ht="26.25" customHeight="1" x14ac:dyDescent="0.25">
      <c r="A7" s="25" t="s">
        <v>27</v>
      </c>
      <c r="B7" s="26"/>
      <c r="C7" s="26"/>
      <c r="D7" s="26"/>
      <c r="E7" s="26"/>
      <c r="F7" s="26"/>
      <c r="G7" s="26"/>
      <c r="H7" s="26"/>
      <c r="I7" s="26"/>
      <c r="J7" s="26"/>
      <c r="K7" s="26"/>
      <c r="L7" s="27"/>
      <c r="N7" s="28"/>
    </row>
  </sheetData>
  <sheetProtection algorithmName="SHA-512" hashValue="A7SE8guRAbxKRHs9JaJdpY3C/b2ylnNcrV1H9zeln+FuUJMGPlUfacnPhFLJ1B0aHoNgvMkYE21+jHAhXcviHw==" saltValue="ToaLnDr+SDZNQz2zJXN7XQ==" spinCount="100000" sheet="1" objects="1" scenarios="1" selectLockedCells="1"/>
  <pageMargins left="0.70866141732283472" right="0.70866141732283472" top="0.78740157480314965" bottom="0.78740157480314965" header="0.31496062992125984" footer="0.31496062992125984"/>
  <pageSetup paperSize="9" scale="70" orientation="landscape" r:id="rId1"/>
  <headerFooter>
    <oddHeader>&amp;LAnlage 03: Preisblatt 
zur Ausschreibung „Unterhalts- und Glasreinigung“ für die AOK NordWest</oddHeader>
    <oddFooter>&amp;L&amp;F
&amp;A&amp;R&amp;P/&amp;N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1</vt:i4>
      </vt:variant>
    </vt:vector>
  </HeadingPairs>
  <TitlesOfParts>
    <vt:vector size="5" baseType="lpstr">
      <vt:lpstr>Deckblatt</vt:lpstr>
      <vt:lpstr>Preisblatt Details</vt:lpstr>
      <vt:lpstr>Preisblatt Zusammenfassung</vt:lpstr>
      <vt:lpstr>Hinweise</vt:lpstr>
      <vt:lpstr>'Preisblatt Details'!Drucktitel</vt:lpstr>
    </vt:vector>
  </TitlesOfParts>
  <Company>AOK NORDWEST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Wolfgang Last</dc:creator>
  <cp:lastModifiedBy>Montag-Zielinski, Sandra</cp:lastModifiedBy>
  <cp:lastPrinted>2022-09-27T09:21:43Z</cp:lastPrinted>
  <dcterms:created xsi:type="dcterms:W3CDTF">2018-07-13T11:11:39Z</dcterms:created>
  <dcterms:modified xsi:type="dcterms:W3CDTF">2026-09-09T10:11:04Z</dcterms:modified>
</cp:coreProperties>
</file>